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20" windowHeight="12135" tabRatio="896"/>
  </bookViews>
  <sheets>
    <sheet name="Показатели 21.06.16" sheetId="29" r:id="rId1"/>
  </sheets>
  <definedNames>
    <definedName name="_xlnm.Print_Titles" localSheetId="0">'Показатели 21.06.16'!$16:$17</definedName>
    <definedName name="_xlnm.Print_Area" localSheetId="0">'Показатели 21.06.16'!$A$1:$K$54</definedName>
  </definedNames>
  <calcPr calcId="114210" fullCalcOnLoad="1" concurrentCalc="0"/>
</workbook>
</file>

<file path=xl/calcChain.xml><?xml version="1.0" encoding="utf-8"?>
<calcChain xmlns="http://schemas.openxmlformats.org/spreadsheetml/2006/main">
  <c r="L55" i="29"/>
  <c r="M57"/>
  <c r="G42"/>
  <c r="M55"/>
  <c r="N55"/>
  <c r="N57"/>
  <c r="O57"/>
  <c r="D53"/>
  <c r="E53"/>
  <c r="F51"/>
  <c r="F53"/>
  <c r="G51"/>
  <c r="G53"/>
  <c r="H51"/>
  <c r="H53"/>
  <c r="I51"/>
  <c r="I53"/>
  <c r="K53"/>
  <c r="K51"/>
  <c r="D47"/>
  <c r="E47"/>
  <c r="G47"/>
  <c r="H47"/>
  <c r="I47"/>
  <c r="K47"/>
  <c r="K46"/>
  <c r="D44"/>
  <c r="E44"/>
  <c r="F42"/>
  <c r="F44"/>
  <c r="G44"/>
  <c r="H42"/>
  <c r="H44"/>
  <c r="I42"/>
  <c r="I44"/>
  <c r="K44"/>
  <c r="K43"/>
  <c r="J44"/>
  <c r="J46"/>
  <c r="J51"/>
  <c r="J53"/>
  <c r="J43"/>
  <c r="K42"/>
  <c r="J42"/>
  <c r="D19"/>
  <c r="E19"/>
  <c r="F19"/>
  <c r="G19"/>
  <c r="H19"/>
  <c r="I19"/>
  <c r="K50"/>
  <c r="J50"/>
  <c r="J47"/>
  <c r="F54"/>
  <c r="F40"/>
  <c r="I38"/>
  <c r="H38"/>
  <c r="G38"/>
  <c r="F38"/>
  <c r="E38"/>
  <c r="D38"/>
  <c r="H37"/>
  <c r="G37"/>
  <c r="F37"/>
  <c r="E37"/>
  <c r="D37"/>
  <c r="I35"/>
  <c r="I37"/>
  <c r="I34"/>
  <c r="H34"/>
  <c r="G34"/>
  <c r="F34"/>
  <c r="E34"/>
  <c r="D34"/>
  <c r="I31"/>
  <c r="H31"/>
  <c r="G31"/>
  <c r="F31"/>
  <c r="E31"/>
  <c r="D31"/>
  <c r="C31"/>
  <c r="D30"/>
  <c r="F26"/>
  <c r="E26"/>
  <c r="D26"/>
  <c r="I25"/>
  <c r="H25"/>
  <c r="G25"/>
  <c r="F25"/>
  <c r="E25"/>
  <c r="D25"/>
  <c r="C25"/>
  <c r="I23"/>
  <c r="H23"/>
  <c r="G23"/>
  <c r="F23"/>
  <c r="E23"/>
  <c r="D23"/>
  <c r="C23"/>
  <c r="I18"/>
  <c r="H18"/>
  <c r="G18"/>
  <c r="F18"/>
  <c r="E18"/>
  <c r="D18"/>
  <c r="C18"/>
  <c r="H40"/>
  <c r="G40"/>
  <c r="I40"/>
  <c r="H54"/>
  <c r="I54"/>
  <c r="D54"/>
  <c r="G54"/>
  <c r="K54"/>
  <c r="J54"/>
  <c r="C19"/>
  <c r="C26"/>
</calcChain>
</file>

<file path=xl/comments1.xml><?xml version="1.0" encoding="utf-8"?>
<comments xmlns="http://schemas.openxmlformats.org/spreadsheetml/2006/main">
  <authors>
    <author>Автор</author>
  </authors>
  <commentList>
    <comment ref="C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ДК в сопост услов август 2014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</t>
        </r>
      </text>
    </comment>
  </commentList>
</comments>
</file>

<file path=xl/sharedStrings.xml><?xml version="1.0" encoding="utf-8"?>
<sst xmlns="http://schemas.openxmlformats.org/spreadsheetml/2006/main" count="140" uniqueCount="75">
  <si>
    <t>Муниципальное образование: город Когалым</t>
  </si>
  <si>
    <t>№ п/п</t>
  </si>
  <si>
    <t>Наименование показателей</t>
  </si>
  <si>
    <t>Норматив числа получателей услуг на 1 работника учреждений культуры (по среднесписочной численности работников)</t>
  </si>
  <si>
    <t>х</t>
  </si>
  <si>
    <t>2.1.</t>
  </si>
  <si>
    <t>3.1.</t>
  </si>
  <si>
    <t>3.2.</t>
  </si>
  <si>
    <t>4.1.</t>
  </si>
  <si>
    <t>Численность населения по муниципальному образованию, чел.</t>
  </si>
  <si>
    <t>8.1.</t>
  </si>
  <si>
    <t>по муниципальному образованию, %</t>
  </si>
  <si>
    <t>9.1.</t>
  </si>
  <si>
    <t>Средняя заработная плата работников по муниципальному образованию, руб.</t>
  </si>
  <si>
    <t>Темп роста к предыдущему году, %</t>
  </si>
  <si>
    <t>11.1.</t>
  </si>
  <si>
    <t>13.1.</t>
  </si>
  <si>
    <t>Размер начислений на фонд оплаты труда, %</t>
  </si>
  <si>
    <t>в том числе:</t>
  </si>
  <si>
    <t>2016 г.</t>
  </si>
  <si>
    <t>2017 г.</t>
  </si>
  <si>
    <t>2018 г.</t>
  </si>
  <si>
    <t>1.1.</t>
  </si>
  <si>
    <t>число получателей услуг по муниципальному образованию, чел.</t>
  </si>
  <si>
    <t>Среднесписочная численность работников учреждений культуры по муниципальному образованию: человек</t>
  </si>
  <si>
    <t>в том числе по муниципальным учреждениям культуры:</t>
  </si>
  <si>
    <t>Среднемесячная заработная плата работников учреждений  культуры по муниципальному образованию, рублей</t>
  </si>
  <si>
    <t>Соотношение объема средств от оптимизации к сумме объема средств, предусмотренного на повышение оплаты труда, % (стр. 19/стр. 25*100%)</t>
  </si>
  <si>
    <t>Доля от средств от приносящей доход деятельности в фонде заработной платы по работникам учреждений культуры по ХМАО , %</t>
  </si>
  <si>
    <t>Темп роста к предыдущему году по МО, %</t>
  </si>
  <si>
    <t>Темп роста к предыдущему году по ХМАО, %</t>
  </si>
  <si>
    <t>Среднемесячная заработная плата работников учреждений  культуры по ХМАО, рублей</t>
  </si>
  <si>
    <t>по Ханты-Мансийскому автономному округу - Югре, %</t>
  </si>
  <si>
    <t>по Плану мероприятий ("дорожной карте") "Изменения в отраслях социальной сферы, направленные на повышение эффективности сферы культуры", %</t>
  </si>
  <si>
    <t>по Программе поэтапного совершенствования систем оплаты труда в государственных (муниципальных) учреждениях на 2012-2018 годы</t>
  </si>
  <si>
    <t>Соотношение средней заработной платы  работников учреждений  культуры и средней заработной платы в субъекте Российской Федерации:</t>
  </si>
  <si>
    <t>Численность населения субъекта Российской Федерации, чел.</t>
  </si>
  <si>
    <t>Среднесписочная численность работников учреждений культуры: человек</t>
  </si>
  <si>
    <t>Число получателей услуг, чел.</t>
  </si>
  <si>
    <t>Норматив числа получателей услуг на 1 работника учреждений культуры (по среднесписочной численности работников) по муниципальному образованию</t>
  </si>
  <si>
    <t>2013г-2018г</t>
  </si>
  <si>
    <t>2014г-2016г</t>
  </si>
  <si>
    <t>2013 г. факт</t>
  </si>
  <si>
    <t>2012 г. факт</t>
  </si>
  <si>
    <t>12.1</t>
  </si>
  <si>
    <t>направленные на повышение эффективности</t>
  </si>
  <si>
    <t>2014 г. факт</t>
  </si>
  <si>
    <t>Средняя заработная плата работников по Ханты-Мансийскому автономному округу - Югре, руб.</t>
  </si>
  <si>
    <t>Фонд оплаты труда с начислениями, тыс. рублей</t>
  </si>
  <si>
    <t xml:space="preserve">Прирост фонда оплаты труда с начислениями к 2013 г., тыс.руб. </t>
  </si>
  <si>
    <t>за счет средств консолидированного бюджета субъекта Российской Федерации, включая дотацию из федерального бюджета, тыс. руб.</t>
  </si>
  <si>
    <r>
      <t>включая средства, полученные за счет проведения мероприятий по оптимизации, (тыс.руб.),</t>
    </r>
    <r>
      <rPr>
        <b/>
        <sz val="11"/>
        <rFont val="Times New Roman"/>
        <family val="1"/>
        <charset val="204"/>
      </rPr>
      <t xml:space="preserve"> из них:</t>
    </r>
  </si>
  <si>
    <t>от реструктуризации сети, тыс. рублей</t>
  </si>
  <si>
    <t>от оптимизации численности персонала, в том числе административно-управленческого, тыс. рублей</t>
  </si>
  <si>
    <t>от сокращения и оптимизации расходов на содержание учреждений, тыс. рублей</t>
  </si>
  <si>
    <t>за счет средств от приносящей доход деятельности, тыс. руб.</t>
  </si>
  <si>
    <t>за счет иных источников (решений), включая корректировку консолидированного бюджета субъекта Российской Федерации на соответствующий год, тыс. рублей</t>
  </si>
  <si>
    <t>Итого, объем средств, предусмотренный на повышение оплаты труда, тыс. руб. (стр. 18+ 23 + 24)</t>
  </si>
  <si>
    <t>ОБЯЗАТЕЛЬНО ! СНАЧАЛА БРАТЬ ДАННЫЕ В УЭ</t>
  </si>
  <si>
    <t>703-рп от 01.12.2017</t>
  </si>
  <si>
    <t xml:space="preserve">Доля от средств от приносящей доход деятельности в фонде заработной платы по работникам учреждений культуры по МО , % </t>
  </si>
  <si>
    <t>2015 г. факт</t>
  </si>
  <si>
    <t>Доплата работникам культуры, содержащимся за счёт бюджета от иной приносящей доход деятельности до среднемесячной ЗП</t>
  </si>
  <si>
    <t>зп</t>
  </si>
  <si>
    <t>начисления</t>
  </si>
  <si>
    <t>общая</t>
  </si>
  <si>
    <t>Приложение</t>
  </si>
  <si>
    <t>к плану мероприятий («дорожной карте»)</t>
  </si>
  <si>
    <t>«Изменения в отраслях социальной сферы,</t>
  </si>
  <si>
    <t>сферы культуры в городе Когалыме»</t>
  </si>
  <si>
    <t>Показатели нормативов муниципальной «дорожной карты»</t>
  </si>
  <si>
    <t>Категория работников: работники учреждений культуры</t>
  </si>
  <si>
    <t>к постановлению Администрации</t>
  </si>
  <si>
    <t>города Когалыма</t>
  </si>
  <si>
    <t>от 17.08.2016 №2147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</si>
</sst>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0.0"/>
    <numFmt numFmtId="166" formatCode="0.000"/>
    <numFmt numFmtId="167" formatCode="#,##0.0"/>
    <numFmt numFmtId="168" formatCode="#,##0.000"/>
  </numFmts>
  <fonts count="14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3" fontId="5" fillId="0" borderId="1" xfId="7" applyNumberFormat="1" applyFont="1" applyFill="1" applyBorder="1" applyAlignment="1">
      <alignment horizontal="right" vertical="center" wrapText="1"/>
    </xf>
    <xf numFmtId="4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right" vertical="center" wrapText="1"/>
    </xf>
    <xf numFmtId="4" fontId="5" fillId="0" borderId="1" xfId="7" applyNumberFormat="1" applyFont="1" applyFill="1" applyBorder="1" applyAlignment="1">
      <alignment horizontal="right" vertical="center" wrapText="1"/>
    </xf>
    <xf numFmtId="168" fontId="5" fillId="0" borderId="1" xfId="7" applyNumberFormat="1" applyFont="1" applyFill="1" applyBorder="1" applyAlignment="1">
      <alignment horizontal="right" vertical="center" wrapText="1"/>
    </xf>
    <xf numFmtId="167" fontId="5" fillId="0" borderId="1" xfId="7" quotePrefix="1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0" fontId="8" fillId="0" borderId="0" xfId="2" applyFont="1" applyFill="1" applyBorder="1" applyAlignment="1">
      <alignment horizontal="left" vertical="top" wrapText="1"/>
    </xf>
    <xf numFmtId="0" fontId="5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wrapText="1"/>
    </xf>
    <xf numFmtId="167" fontId="6" fillId="0" borderId="1" xfId="7" applyNumberFormat="1" applyFont="1" applyFill="1" applyBorder="1" applyAlignment="1">
      <alignment horizontal="right" vertical="center" wrapText="1"/>
    </xf>
    <xf numFmtId="167" fontId="6" fillId="0" borderId="1" xfId="7" applyNumberFormat="1" applyFont="1" applyFill="1" applyBorder="1" applyAlignment="1">
      <alignment horizontal="right" vertical="center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 wrapText="1" indent="2"/>
    </xf>
    <xf numFmtId="167" fontId="9" fillId="0" borderId="0" xfId="2" applyNumberFormat="1" applyFont="1" applyFill="1"/>
    <xf numFmtId="49" fontId="5" fillId="0" borderId="1" xfId="2" applyNumberFormat="1" applyFont="1" applyFill="1" applyBorder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 wrapText="1"/>
    </xf>
    <xf numFmtId="167" fontId="5" fillId="0" borderId="0" xfId="7" applyNumberFormat="1" applyFont="1" applyFill="1" applyBorder="1" applyAlignment="1">
      <alignment horizontal="right" vertical="center"/>
    </xf>
    <xf numFmtId="0" fontId="5" fillId="0" borderId="0" xfId="2" applyFont="1" applyFill="1" applyBorder="1"/>
    <xf numFmtId="0" fontId="5" fillId="0" borderId="1" xfId="2" applyFont="1" applyFill="1" applyBorder="1" applyAlignment="1">
      <alignment horizontal="left" vertical="center" wrapText="1" indent="5"/>
    </xf>
    <xf numFmtId="0" fontId="5" fillId="0" borderId="1" xfId="2" applyFont="1" applyFill="1" applyBorder="1" applyAlignment="1">
      <alignment vertical="center" wrapText="1"/>
    </xf>
    <xf numFmtId="2" fontId="5" fillId="0" borderId="0" xfId="2" applyNumberFormat="1" applyFont="1" applyFill="1"/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2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3" fontId="6" fillId="0" borderId="1" xfId="7" applyNumberFormat="1" applyFont="1" applyFill="1" applyBorder="1" applyAlignment="1">
      <alignment horizontal="right" vertical="center" wrapText="1"/>
    </xf>
    <xf numFmtId="4" fontId="6" fillId="0" borderId="1" xfId="7" applyNumberFormat="1" applyFont="1" applyFill="1" applyBorder="1" applyAlignment="1">
      <alignment horizontal="right" vertical="center"/>
    </xf>
    <xf numFmtId="16" fontId="6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wrapText="1" indent="2"/>
    </xf>
    <xf numFmtId="4" fontId="6" fillId="0" borderId="1" xfId="7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/>
    <xf numFmtId="4" fontId="5" fillId="0" borderId="0" xfId="2" applyNumberFormat="1" applyFont="1" applyFill="1" applyBorder="1"/>
    <xf numFmtId="49" fontId="6" fillId="0" borderId="0" xfId="2" applyNumberFormat="1" applyFont="1" applyFill="1" applyBorder="1" applyAlignment="1">
      <alignment horizontal="center"/>
    </xf>
    <xf numFmtId="4" fontId="6" fillId="0" borderId="0" xfId="2" applyNumberFormat="1" applyFont="1" applyFill="1" applyBorder="1"/>
    <xf numFmtId="167" fontId="5" fillId="0" borderId="0" xfId="2" applyNumberFormat="1" applyFont="1" applyFill="1" applyBorder="1"/>
    <xf numFmtId="0" fontId="10" fillId="0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 wrapText="1"/>
    </xf>
    <xf numFmtId="167" fontId="10" fillId="0" borderId="1" xfId="7" applyNumberFormat="1" applyFont="1" applyFill="1" applyBorder="1" applyAlignment="1">
      <alignment horizontal="right" vertical="center" wrapText="1"/>
    </xf>
    <xf numFmtId="0" fontId="5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right" vertical="top" wrapText="1"/>
    </xf>
    <xf numFmtId="4" fontId="11" fillId="0" borderId="0" xfId="2" applyNumberFormat="1" applyFont="1" applyFill="1"/>
    <xf numFmtId="167" fontId="11" fillId="0" borderId="0" xfId="2" applyNumberFormat="1" applyFont="1" applyFill="1"/>
    <xf numFmtId="0" fontId="1" fillId="0" borderId="0" xfId="2" applyFont="1" applyFill="1" applyBorder="1" applyAlignment="1">
      <alignment horizontal="center" vertical="top" wrapText="1"/>
    </xf>
    <xf numFmtId="0" fontId="1" fillId="0" borderId="2" xfId="2" applyFont="1" applyFill="1" applyBorder="1" applyAlignment="1">
      <alignment horizontal="right" vertical="top" wrapText="1"/>
    </xf>
    <xf numFmtId="0" fontId="8" fillId="0" borderId="2" xfId="2" applyFont="1" applyFill="1" applyBorder="1" applyAlignment="1">
      <alignment horizontal="left" vertical="top" wrapText="1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 wrapText="1"/>
    </xf>
    <xf numFmtId="0" fontId="0" fillId="0" borderId="0" xfId="0"/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3" xfId="5"/>
    <cellStyle name="Обычный 4" xfId="6"/>
    <cellStyle name="Финансовый" xfId="7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A1:W68"/>
  <sheetViews>
    <sheetView tabSelected="1" view="pageBreakPreview" topLeftCell="A4" zoomScale="90" zoomScaleNormal="90" zoomScaleSheetLayoutView="90" workbookViewId="0">
      <selection activeCell="G5" sqref="G5"/>
    </sheetView>
  </sheetViews>
  <sheetFormatPr defaultColWidth="8.85546875" defaultRowHeight="15"/>
  <cols>
    <col min="1" max="1" width="5" style="30" customWidth="1"/>
    <col min="2" max="2" width="57.85546875" style="10" customWidth="1"/>
    <col min="3" max="5" width="11.140625" style="31" customWidth="1"/>
    <col min="6" max="6" width="13.140625" style="31" customWidth="1"/>
    <col min="7" max="11" width="11.140625" style="31" customWidth="1"/>
    <col min="12" max="13" width="12.5703125" style="10" bestFit="1" customWidth="1"/>
    <col min="14" max="14" width="11.5703125" style="10" bestFit="1" customWidth="1"/>
    <col min="15" max="15" width="13.28515625" style="10" customWidth="1"/>
    <col min="16" max="16384" width="8.85546875" style="10"/>
  </cols>
  <sheetData>
    <row r="1" spans="1:11" s="8" customFormat="1" ht="20.25">
      <c r="A1" s="50"/>
      <c r="B1" s="50"/>
      <c r="C1" s="9"/>
      <c r="D1" s="9"/>
      <c r="E1" s="9"/>
      <c r="F1" s="9"/>
      <c r="G1" s="57" t="s">
        <v>66</v>
      </c>
      <c r="H1" s="58"/>
      <c r="I1" s="58"/>
      <c r="J1" s="58"/>
      <c r="K1" s="58"/>
    </row>
    <row r="2" spans="1:11" s="8" customFormat="1" ht="20.25">
      <c r="A2" s="50"/>
      <c r="B2" s="50"/>
      <c r="C2" s="9"/>
      <c r="D2" s="9"/>
      <c r="E2" s="9"/>
      <c r="F2" s="9"/>
      <c r="G2" s="57" t="s">
        <v>72</v>
      </c>
      <c r="H2" s="57"/>
      <c r="I2" s="57"/>
      <c r="J2" s="57"/>
      <c r="K2" s="57"/>
    </row>
    <row r="3" spans="1:11" s="8" customFormat="1" ht="20.25">
      <c r="A3" s="50"/>
      <c r="B3" s="50"/>
      <c r="C3" s="9"/>
      <c r="D3" s="9"/>
      <c r="E3" s="9"/>
      <c r="F3" s="9"/>
      <c r="G3" s="57" t="s">
        <v>73</v>
      </c>
      <c r="H3" s="57"/>
      <c r="I3" s="57"/>
      <c r="J3" s="57"/>
      <c r="K3" s="57"/>
    </row>
    <row r="4" spans="1:11" s="8" customFormat="1" ht="20.25">
      <c r="A4" s="50"/>
      <c r="B4" s="50"/>
      <c r="C4" s="9"/>
      <c r="D4" s="9"/>
      <c r="E4" s="9"/>
      <c r="F4" s="9"/>
      <c r="G4" s="57" t="s">
        <v>74</v>
      </c>
      <c r="H4" s="57"/>
      <c r="I4" s="57"/>
      <c r="J4" s="57"/>
      <c r="K4" s="57"/>
    </row>
    <row r="5" spans="1:11" s="8" customFormat="1" ht="12" customHeight="1">
      <c r="A5" s="50"/>
      <c r="B5" s="50"/>
      <c r="C5" s="9"/>
      <c r="D5" s="9"/>
      <c r="E5" s="9"/>
      <c r="F5" s="9"/>
      <c r="G5" s="9"/>
      <c r="H5" s="9"/>
      <c r="I5" s="9"/>
      <c r="J5" s="9"/>
      <c r="K5" s="9"/>
    </row>
    <row r="6" spans="1:11" s="8" customFormat="1" ht="20.25">
      <c r="A6" s="50"/>
      <c r="B6" s="50"/>
      <c r="C6" s="9"/>
      <c r="D6" s="9"/>
      <c r="E6" s="9"/>
      <c r="F6" s="9"/>
      <c r="G6" s="57" t="s">
        <v>66</v>
      </c>
      <c r="H6" s="57"/>
      <c r="I6" s="57"/>
      <c r="J6" s="57"/>
      <c r="K6" s="57"/>
    </row>
    <row r="7" spans="1:11" s="8" customFormat="1" ht="20.25">
      <c r="A7" s="50"/>
      <c r="B7" s="50"/>
      <c r="C7" s="9"/>
      <c r="D7" s="9"/>
      <c r="E7" s="9"/>
      <c r="F7" s="9"/>
      <c r="G7" s="57" t="s">
        <v>67</v>
      </c>
      <c r="H7" s="57"/>
      <c r="I7" s="57"/>
      <c r="J7" s="57"/>
      <c r="K7" s="57"/>
    </row>
    <row r="8" spans="1:11" s="8" customFormat="1" ht="20.25">
      <c r="A8" s="50"/>
      <c r="B8" s="50"/>
      <c r="C8" s="9"/>
      <c r="D8" s="9"/>
      <c r="E8" s="9"/>
      <c r="F8" s="9"/>
      <c r="G8" s="57" t="s">
        <v>68</v>
      </c>
      <c r="H8" s="57"/>
      <c r="I8" s="57"/>
      <c r="J8" s="57"/>
      <c r="K8" s="57"/>
    </row>
    <row r="9" spans="1:11" s="8" customFormat="1" ht="15" customHeight="1">
      <c r="A9" s="50"/>
      <c r="B9" s="50"/>
      <c r="C9" s="9"/>
      <c r="D9" s="9"/>
      <c r="E9" s="9"/>
      <c r="F9" s="9"/>
      <c r="G9" s="57" t="s">
        <v>45</v>
      </c>
      <c r="H9" s="57"/>
      <c r="I9" s="57"/>
      <c r="J9" s="57"/>
      <c r="K9" s="57"/>
    </row>
    <row r="10" spans="1:11" s="8" customFormat="1" ht="15.75" customHeight="1">
      <c r="A10" s="50"/>
      <c r="B10" s="50"/>
      <c r="C10" s="9"/>
      <c r="D10" s="9"/>
      <c r="E10" s="9"/>
      <c r="F10" s="9"/>
      <c r="G10" s="57" t="s">
        <v>69</v>
      </c>
      <c r="H10" s="57"/>
      <c r="I10" s="57"/>
      <c r="J10" s="57"/>
      <c r="K10" s="57"/>
    </row>
    <row r="11" spans="1:11" s="8" customFormat="1" ht="14.25" customHeight="1">
      <c r="A11" s="50"/>
      <c r="B11" s="50"/>
      <c r="C11" s="9"/>
      <c r="D11" s="9"/>
      <c r="E11" s="9"/>
      <c r="F11" s="9"/>
      <c r="G11" s="57"/>
      <c r="H11" s="57"/>
      <c r="I11" s="57"/>
      <c r="J11" s="57"/>
      <c r="K11" s="57"/>
    </row>
    <row r="12" spans="1:11" s="8" customFormat="1" ht="17.25" customHeight="1">
      <c r="A12" s="50"/>
      <c r="B12" s="56" t="s">
        <v>70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1" s="8" customFormat="1" ht="18" customHeight="1">
      <c r="A13" s="50"/>
      <c r="B13" s="53" t="s">
        <v>0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1:11" s="8" customFormat="1" ht="16.5" customHeight="1">
      <c r="A14" s="50"/>
      <c r="B14" s="56" t="s">
        <v>71</v>
      </c>
      <c r="C14" s="56"/>
      <c r="D14" s="53"/>
      <c r="E14" s="53"/>
      <c r="F14" s="53"/>
      <c r="G14" s="53"/>
      <c r="H14" s="53"/>
      <c r="I14" s="53"/>
      <c r="J14" s="53"/>
      <c r="K14" s="53"/>
    </row>
    <row r="15" spans="1:11" s="8" customFormat="1" ht="16.5" customHeight="1">
      <c r="A15" s="54"/>
      <c r="B15" s="54"/>
      <c r="C15" s="55"/>
      <c r="D15" s="55"/>
      <c r="E15" s="55"/>
      <c r="F15" s="55"/>
      <c r="G15" s="55"/>
      <c r="H15" s="55"/>
      <c r="I15" s="55"/>
      <c r="J15" s="55"/>
      <c r="K15" s="55"/>
    </row>
    <row r="16" spans="1:11" s="8" customFormat="1" ht="26.25" customHeight="1">
      <c r="A16" s="12" t="s">
        <v>1</v>
      </c>
      <c r="B16" s="49" t="s">
        <v>2</v>
      </c>
      <c r="C16" s="49" t="s">
        <v>43</v>
      </c>
      <c r="D16" s="49" t="s">
        <v>42</v>
      </c>
      <c r="E16" s="49" t="s">
        <v>46</v>
      </c>
      <c r="F16" s="49" t="s">
        <v>61</v>
      </c>
      <c r="G16" s="49" t="s">
        <v>19</v>
      </c>
      <c r="H16" s="49" t="s">
        <v>20</v>
      </c>
      <c r="I16" s="49" t="s">
        <v>21</v>
      </c>
      <c r="J16" s="49" t="s">
        <v>41</v>
      </c>
      <c r="K16" s="49" t="s">
        <v>40</v>
      </c>
    </row>
    <row r="17" spans="1:11" s="8" customFormat="1" ht="18.75" customHeight="1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</row>
    <row r="18" spans="1:11" s="8" customFormat="1" ht="30" customHeight="1">
      <c r="A18" s="14">
        <v>1</v>
      </c>
      <c r="B18" s="15" t="s">
        <v>3</v>
      </c>
      <c r="C18" s="1">
        <f>C20/C22</f>
        <v>187.6670644391408</v>
      </c>
      <c r="D18" s="1">
        <f t="shared" ref="D18:I18" si="0">D20/D22</f>
        <v>189.81563245823389</v>
      </c>
      <c r="E18" s="1">
        <f t="shared" si="0"/>
        <v>201.92162773172569</v>
      </c>
      <c r="F18" s="1">
        <f t="shared" si="0"/>
        <v>204.51519718663653</v>
      </c>
      <c r="G18" s="1">
        <f t="shared" si="0"/>
        <v>212.61867905056761</v>
      </c>
      <c r="H18" s="1">
        <f t="shared" si="0"/>
        <v>221.04083797401219</v>
      </c>
      <c r="I18" s="1">
        <f t="shared" si="0"/>
        <v>223.83452665075578</v>
      </c>
      <c r="J18" s="2" t="s">
        <v>4</v>
      </c>
      <c r="K18" s="2" t="s">
        <v>4</v>
      </c>
    </row>
    <row r="19" spans="1:11" s="8" customFormat="1" ht="27" customHeight="1">
      <c r="A19" s="37" t="s">
        <v>22</v>
      </c>
      <c r="B19" s="17" t="s">
        <v>39</v>
      </c>
      <c r="C19" s="35">
        <f>C21/C24</f>
        <v>381.22977346278316</v>
      </c>
      <c r="D19" s="35">
        <f t="shared" ref="D19:I19" si="1">D21/D24</f>
        <v>389.21682847896437</v>
      </c>
      <c r="E19" s="35">
        <f t="shared" si="1"/>
        <v>404.94039735099335</v>
      </c>
      <c r="F19" s="35">
        <f t="shared" si="1"/>
        <v>417.74798927613944</v>
      </c>
      <c r="G19" s="35">
        <f t="shared" si="1"/>
        <v>420.37086092715231</v>
      </c>
      <c r="H19" s="35">
        <f t="shared" si="1"/>
        <v>427.82119205298011</v>
      </c>
      <c r="I19" s="35">
        <f t="shared" si="1"/>
        <v>435.33112582781456</v>
      </c>
      <c r="J19" s="36" t="s">
        <v>4</v>
      </c>
      <c r="K19" s="36" t="s">
        <v>4</v>
      </c>
    </row>
    <row r="20" spans="1:11" s="8" customFormat="1" ht="14.25" customHeight="1">
      <c r="A20" s="14">
        <v>2</v>
      </c>
      <c r="B20" s="15" t="s">
        <v>38</v>
      </c>
      <c r="C20" s="1">
        <v>1572650</v>
      </c>
      <c r="D20" s="1">
        <v>1590655</v>
      </c>
      <c r="E20" s="1">
        <v>1607700</v>
      </c>
      <c r="F20" s="1">
        <v>1628350</v>
      </c>
      <c r="G20" s="1">
        <v>1648220</v>
      </c>
      <c r="H20" s="1">
        <v>1667090</v>
      </c>
      <c r="I20" s="1">
        <v>1688160</v>
      </c>
      <c r="J20" s="2" t="s">
        <v>4</v>
      </c>
      <c r="K20" s="2" t="s">
        <v>4</v>
      </c>
    </row>
    <row r="21" spans="1:11" s="8" customFormat="1" ht="28.5">
      <c r="A21" s="16" t="s">
        <v>5</v>
      </c>
      <c r="B21" s="17" t="s">
        <v>23</v>
      </c>
      <c r="C21" s="35">
        <v>58900</v>
      </c>
      <c r="D21" s="35">
        <v>60134</v>
      </c>
      <c r="E21" s="35">
        <v>61146</v>
      </c>
      <c r="F21" s="35">
        <v>62328</v>
      </c>
      <c r="G21" s="35">
        <v>63476</v>
      </c>
      <c r="H21" s="35">
        <v>64601</v>
      </c>
      <c r="I21" s="35">
        <v>65735</v>
      </c>
      <c r="J21" s="36" t="s">
        <v>4</v>
      </c>
      <c r="K21" s="36" t="s">
        <v>4</v>
      </c>
    </row>
    <row r="22" spans="1:11" s="8" customFormat="1" ht="30">
      <c r="A22" s="14">
        <v>3</v>
      </c>
      <c r="B22" s="15" t="s">
        <v>37</v>
      </c>
      <c r="C22" s="1">
        <v>8380</v>
      </c>
      <c r="D22" s="1">
        <v>8380</v>
      </c>
      <c r="E22" s="1">
        <v>7962</v>
      </c>
      <c r="F22" s="1">
        <v>7962</v>
      </c>
      <c r="G22" s="1">
        <v>7752</v>
      </c>
      <c r="H22" s="1">
        <v>7542</v>
      </c>
      <c r="I22" s="1">
        <v>7542</v>
      </c>
      <c r="J22" s="3" t="s">
        <v>4</v>
      </c>
      <c r="K22" s="3" t="s">
        <v>4</v>
      </c>
    </row>
    <row r="23" spans="1:11" s="8" customFormat="1" ht="27" customHeight="1">
      <c r="A23" s="14" t="s">
        <v>6</v>
      </c>
      <c r="B23" s="15" t="s">
        <v>24</v>
      </c>
      <c r="C23" s="4">
        <f>C24</f>
        <v>154.5</v>
      </c>
      <c r="D23" s="4">
        <f t="shared" ref="D23:I23" si="2">D24</f>
        <v>154.5</v>
      </c>
      <c r="E23" s="4">
        <f t="shared" si="2"/>
        <v>151</v>
      </c>
      <c r="F23" s="4">
        <f t="shared" si="2"/>
        <v>149.19999999999999</v>
      </c>
      <c r="G23" s="4">
        <f t="shared" si="2"/>
        <v>151</v>
      </c>
      <c r="H23" s="4">
        <f t="shared" si="2"/>
        <v>151</v>
      </c>
      <c r="I23" s="4">
        <f t="shared" si="2"/>
        <v>151</v>
      </c>
      <c r="J23" s="3" t="s">
        <v>4</v>
      </c>
      <c r="K23" s="3" t="s">
        <v>4</v>
      </c>
    </row>
    <row r="24" spans="1:11" s="8" customFormat="1" ht="16.5" customHeight="1">
      <c r="A24" s="16" t="s">
        <v>7</v>
      </c>
      <c r="B24" s="17" t="s">
        <v>25</v>
      </c>
      <c r="C24" s="18">
        <v>154.5</v>
      </c>
      <c r="D24" s="18">
        <v>154.5</v>
      </c>
      <c r="E24" s="18">
        <v>151</v>
      </c>
      <c r="F24" s="18">
        <v>149.19999999999999</v>
      </c>
      <c r="G24" s="18">
        <v>151</v>
      </c>
      <c r="H24" s="18">
        <v>151</v>
      </c>
      <c r="I24" s="18">
        <v>151</v>
      </c>
      <c r="J24" s="19" t="s">
        <v>4</v>
      </c>
      <c r="K24" s="19" t="s">
        <v>4</v>
      </c>
    </row>
    <row r="25" spans="1:11" ht="21.75" customHeight="1">
      <c r="A25" s="14">
        <v>4</v>
      </c>
      <c r="B25" s="15" t="s">
        <v>36</v>
      </c>
      <c r="C25" s="1">
        <f t="shared" ref="C25:I26" si="3">C20</f>
        <v>1572650</v>
      </c>
      <c r="D25" s="1">
        <f t="shared" si="3"/>
        <v>1590655</v>
      </c>
      <c r="E25" s="1">
        <f t="shared" si="3"/>
        <v>1607700</v>
      </c>
      <c r="F25" s="1">
        <f t="shared" si="3"/>
        <v>1628350</v>
      </c>
      <c r="G25" s="1">
        <f t="shared" si="3"/>
        <v>1648220</v>
      </c>
      <c r="H25" s="1">
        <f t="shared" si="3"/>
        <v>1667090</v>
      </c>
      <c r="I25" s="1">
        <f t="shared" si="3"/>
        <v>1688160</v>
      </c>
      <c r="J25" s="2" t="s">
        <v>4</v>
      </c>
      <c r="K25" s="2" t="s">
        <v>4</v>
      </c>
    </row>
    <row r="26" spans="1:11" s="13" customFormat="1" ht="19.5" customHeight="1">
      <c r="A26" s="16" t="s">
        <v>8</v>
      </c>
      <c r="B26" s="17" t="s">
        <v>9</v>
      </c>
      <c r="C26" s="35">
        <f t="shared" si="3"/>
        <v>58900</v>
      </c>
      <c r="D26" s="35">
        <f t="shared" si="3"/>
        <v>60134</v>
      </c>
      <c r="E26" s="35">
        <f t="shared" si="3"/>
        <v>61146</v>
      </c>
      <c r="F26" s="35">
        <f t="shared" si="3"/>
        <v>62328</v>
      </c>
      <c r="G26" s="35">
        <v>63476</v>
      </c>
      <c r="H26" s="35">
        <v>64601</v>
      </c>
      <c r="I26" s="35">
        <v>65735</v>
      </c>
      <c r="J26" s="36" t="s">
        <v>4</v>
      </c>
      <c r="K26" s="36" t="s">
        <v>4</v>
      </c>
    </row>
    <row r="27" spans="1:11" ht="45">
      <c r="A27" s="14">
        <v>5</v>
      </c>
      <c r="B27" s="15" t="s">
        <v>35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45">
      <c r="A28" s="14">
        <v>6</v>
      </c>
      <c r="B28" s="21" t="s">
        <v>34</v>
      </c>
      <c r="C28" s="2" t="s">
        <v>4</v>
      </c>
      <c r="D28" s="3">
        <v>53</v>
      </c>
      <c r="E28" s="3">
        <v>58</v>
      </c>
      <c r="F28" s="3">
        <v>65</v>
      </c>
      <c r="G28" s="3">
        <v>74</v>
      </c>
      <c r="H28" s="3">
        <v>85</v>
      </c>
      <c r="I28" s="3">
        <v>100</v>
      </c>
      <c r="J28" s="2" t="s">
        <v>4</v>
      </c>
      <c r="K28" s="2" t="s">
        <v>4</v>
      </c>
    </row>
    <row r="29" spans="1:11" ht="45">
      <c r="A29" s="14">
        <v>7</v>
      </c>
      <c r="B29" s="21" t="s">
        <v>33</v>
      </c>
      <c r="C29" s="2" t="s">
        <v>4</v>
      </c>
      <c r="D29" s="3">
        <v>60</v>
      </c>
      <c r="E29" s="3">
        <v>64.900000000000006</v>
      </c>
      <c r="F29" s="3">
        <v>73.7</v>
      </c>
      <c r="G29" s="3">
        <v>82.4</v>
      </c>
      <c r="H29" s="3">
        <v>91.2</v>
      </c>
      <c r="I29" s="3">
        <v>100</v>
      </c>
      <c r="J29" s="2" t="s">
        <v>4</v>
      </c>
      <c r="K29" s="2" t="s">
        <v>4</v>
      </c>
    </row>
    <row r="30" spans="1:11">
      <c r="A30" s="14">
        <v>8</v>
      </c>
      <c r="B30" s="21" t="s">
        <v>32</v>
      </c>
      <c r="C30" s="2" t="s">
        <v>4</v>
      </c>
      <c r="D30" s="4">
        <f>D35/D32*100</f>
        <v>62.128722861682171</v>
      </c>
      <c r="E30" s="4">
        <v>75.099999999999994</v>
      </c>
      <c r="F30" s="4">
        <v>77.5</v>
      </c>
      <c r="G30" s="4">
        <v>72.3</v>
      </c>
      <c r="H30" s="4">
        <v>100</v>
      </c>
      <c r="I30" s="4">
        <v>100</v>
      </c>
      <c r="J30" s="2" t="s">
        <v>4</v>
      </c>
      <c r="K30" s="2" t="s">
        <v>4</v>
      </c>
    </row>
    <row r="31" spans="1:11">
      <c r="A31" s="16" t="s">
        <v>10</v>
      </c>
      <c r="B31" s="38" t="s">
        <v>11</v>
      </c>
      <c r="C31" s="19">
        <f t="shared" ref="C31:I31" si="4">C36/C32*100</f>
        <v>65.028234919248703</v>
      </c>
      <c r="D31" s="19">
        <f t="shared" si="4"/>
        <v>69.160743966918488</v>
      </c>
      <c r="E31" s="19">
        <f t="shared" si="4"/>
        <v>83.589104392470063</v>
      </c>
      <c r="F31" s="19">
        <f t="shared" si="4"/>
        <v>86.304405167885491</v>
      </c>
      <c r="G31" s="19">
        <f t="shared" si="4"/>
        <v>80.582967157108754</v>
      </c>
      <c r="H31" s="19">
        <f t="shared" si="4"/>
        <v>100.0001385634572</v>
      </c>
      <c r="I31" s="19">
        <f t="shared" si="4"/>
        <v>100</v>
      </c>
      <c r="J31" s="36" t="s">
        <v>4</v>
      </c>
      <c r="K31" s="36" t="s">
        <v>4</v>
      </c>
    </row>
    <row r="32" spans="1:11" ht="30">
      <c r="A32" s="14">
        <v>9</v>
      </c>
      <c r="B32" s="15" t="s">
        <v>47</v>
      </c>
      <c r="C32" s="4">
        <v>50841.3</v>
      </c>
      <c r="D32" s="4">
        <v>54507.8</v>
      </c>
      <c r="E32" s="4">
        <v>52590</v>
      </c>
      <c r="F32" s="4">
        <v>53957.3</v>
      </c>
      <c r="G32" s="4">
        <v>57788.3</v>
      </c>
      <c r="H32" s="4">
        <v>72169.100000000006</v>
      </c>
      <c r="I32" s="4">
        <v>77694</v>
      </c>
      <c r="J32" s="2" t="s">
        <v>4</v>
      </c>
      <c r="K32" s="2" t="s">
        <v>4</v>
      </c>
    </row>
    <row r="33" spans="1:12" ht="28.5">
      <c r="A33" s="16" t="s">
        <v>12</v>
      </c>
      <c r="B33" s="17" t="s">
        <v>13</v>
      </c>
      <c r="C33" s="18">
        <v>54224.3</v>
      </c>
      <c r="D33" s="18">
        <v>59273.7</v>
      </c>
      <c r="E33" s="18">
        <v>54428.6</v>
      </c>
      <c r="F33" s="18">
        <v>56630.2</v>
      </c>
      <c r="G33" s="18">
        <v>59241.599999999999</v>
      </c>
      <c r="H33" s="18">
        <v>61948.6</v>
      </c>
      <c r="I33" s="18">
        <v>65339.199999999997</v>
      </c>
      <c r="J33" s="36" t="s">
        <v>4</v>
      </c>
      <c r="K33" s="36" t="s">
        <v>4</v>
      </c>
    </row>
    <row r="34" spans="1:12">
      <c r="A34" s="14">
        <v>10</v>
      </c>
      <c r="B34" s="15" t="s">
        <v>14</v>
      </c>
      <c r="C34" s="2" t="s">
        <v>4</v>
      </c>
      <c r="D34" s="1">
        <f t="shared" ref="D34:I34" si="5">D32/C32*100</f>
        <v>107.21165666495547</v>
      </c>
      <c r="E34" s="1">
        <f t="shared" si="5"/>
        <v>96.481604467617473</v>
      </c>
      <c r="F34" s="1">
        <f t="shared" si="5"/>
        <v>102.59992393991253</v>
      </c>
      <c r="G34" s="1">
        <f t="shared" si="5"/>
        <v>107.10005875015985</v>
      </c>
      <c r="H34" s="1">
        <f t="shared" si="5"/>
        <v>124.8853141552875</v>
      </c>
      <c r="I34" s="1">
        <f t="shared" si="5"/>
        <v>107.65549244759876</v>
      </c>
      <c r="J34" s="2" t="s">
        <v>4</v>
      </c>
      <c r="K34" s="2" t="s">
        <v>4</v>
      </c>
    </row>
    <row r="35" spans="1:12" ht="30">
      <c r="A35" s="14">
        <v>11</v>
      </c>
      <c r="B35" s="15" t="s">
        <v>31</v>
      </c>
      <c r="C35" s="4">
        <v>28733.7</v>
      </c>
      <c r="D35" s="4">
        <v>33865</v>
      </c>
      <c r="E35" s="4">
        <v>39482.699999999997</v>
      </c>
      <c r="F35" s="4">
        <v>41807.1</v>
      </c>
      <c r="G35" s="4">
        <v>41807.1</v>
      </c>
      <c r="H35" s="4">
        <v>72169.2</v>
      </c>
      <c r="I35" s="4">
        <f>I32*I30%</f>
        <v>77694</v>
      </c>
      <c r="J35" s="2" t="s">
        <v>4</v>
      </c>
      <c r="K35" s="2" t="s">
        <v>4</v>
      </c>
    </row>
    <row r="36" spans="1:12" ht="42.75">
      <c r="A36" s="16" t="s">
        <v>15</v>
      </c>
      <c r="B36" s="17" t="s">
        <v>26</v>
      </c>
      <c r="C36" s="18">
        <v>33061.199999999997</v>
      </c>
      <c r="D36" s="18">
        <v>37698</v>
      </c>
      <c r="E36" s="18">
        <v>43959.51</v>
      </c>
      <c r="F36" s="18">
        <v>46567.526809651477</v>
      </c>
      <c r="G36" s="18">
        <v>46567.526809651477</v>
      </c>
      <c r="H36" s="18">
        <v>72169.2</v>
      </c>
      <c r="I36" s="18">
        <v>77694</v>
      </c>
      <c r="J36" s="36" t="s">
        <v>4</v>
      </c>
      <c r="K36" s="36" t="s">
        <v>4</v>
      </c>
    </row>
    <row r="37" spans="1:12">
      <c r="A37" s="14">
        <v>12</v>
      </c>
      <c r="B37" s="15" t="s">
        <v>30</v>
      </c>
      <c r="C37" s="2" t="s">
        <v>4</v>
      </c>
      <c r="D37" s="1">
        <f t="shared" ref="D37:I38" si="6">D35/C35*100</f>
        <v>117.85812478031023</v>
      </c>
      <c r="E37" s="1">
        <f t="shared" si="6"/>
        <v>116.58851321423298</v>
      </c>
      <c r="F37" s="1">
        <f t="shared" si="6"/>
        <v>105.88713537827961</v>
      </c>
      <c r="G37" s="1">
        <f t="shared" si="6"/>
        <v>100</v>
      </c>
      <c r="H37" s="1">
        <f t="shared" si="6"/>
        <v>172.62426716993048</v>
      </c>
      <c r="I37" s="1">
        <f t="shared" si="6"/>
        <v>107.65534327663325</v>
      </c>
      <c r="J37" s="2" t="s">
        <v>4</v>
      </c>
      <c r="K37" s="2" t="s">
        <v>4</v>
      </c>
    </row>
    <row r="38" spans="1:12">
      <c r="A38" s="23" t="s">
        <v>44</v>
      </c>
      <c r="B38" s="15" t="s">
        <v>29</v>
      </c>
      <c r="C38" s="2" t="s">
        <v>4</v>
      </c>
      <c r="D38" s="1">
        <f t="shared" si="6"/>
        <v>114.02489927770318</v>
      </c>
      <c r="E38" s="1">
        <f t="shared" si="6"/>
        <v>116.60966098997294</v>
      </c>
      <c r="F38" s="1">
        <f t="shared" si="6"/>
        <v>105.93277042817692</v>
      </c>
      <c r="G38" s="1">
        <f t="shared" si="6"/>
        <v>100</v>
      </c>
      <c r="H38" s="1">
        <f t="shared" si="6"/>
        <v>154.97752391918391</v>
      </c>
      <c r="I38" s="1">
        <f t="shared" si="6"/>
        <v>107.65534327663325</v>
      </c>
      <c r="J38" s="2" t="s">
        <v>4</v>
      </c>
      <c r="K38" s="2" t="s">
        <v>4</v>
      </c>
    </row>
    <row r="39" spans="1:12" ht="45">
      <c r="A39" s="14">
        <v>13</v>
      </c>
      <c r="B39" s="15" t="s">
        <v>28</v>
      </c>
      <c r="C39" s="2" t="s">
        <v>4</v>
      </c>
      <c r="D39" s="1">
        <v>5</v>
      </c>
      <c r="E39" s="1">
        <v>5</v>
      </c>
      <c r="F39" s="1">
        <v>5</v>
      </c>
      <c r="G39" s="1">
        <v>5</v>
      </c>
      <c r="H39" s="1">
        <v>5</v>
      </c>
      <c r="I39" s="1">
        <v>5</v>
      </c>
      <c r="J39" s="2" t="s">
        <v>4</v>
      </c>
      <c r="K39" s="2" t="s">
        <v>4</v>
      </c>
    </row>
    <row r="40" spans="1:12" ht="45">
      <c r="A40" s="14" t="s">
        <v>16</v>
      </c>
      <c r="B40" s="15" t="s">
        <v>60</v>
      </c>
      <c r="C40" s="2" t="s">
        <v>4</v>
      </c>
      <c r="D40" s="2" t="s">
        <v>4</v>
      </c>
      <c r="E40" s="3">
        <v>5</v>
      </c>
      <c r="F40" s="3">
        <f>F43/F42*100</f>
        <v>3.0560360031810831</v>
      </c>
      <c r="G40" s="3">
        <f>G43/G42*100</f>
        <v>2.5642462910264108</v>
      </c>
      <c r="H40" s="3">
        <f>H43/H42*100</f>
        <v>1.7360170095097605</v>
      </c>
      <c r="I40" s="3">
        <f>I43/I42*100</f>
        <v>1.6932032147789347</v>
      </c>
      <c r="J40" s="2" t="s">
        <v>4</v>
      </c>
      <c r="K40" s="2" t="s">
        <v>4</v>
      </c>
      <c r="L40" s="10" t="s">
        <v>59</v>
      </c>
    </row>
    <row r="41" spans="1:12">
      <c r="A41" s="14">
        <v>14</v>
      </c>
      <c r="B41" s="15" t="s">
        <v>17</v>
      </c>
      <c r="C41" s="6">
        <v>1.302</v>
      </c>
      <c r="D41" s="6">
        <v>1.302</v>
      </c>
      <c r="E41" s="6">
        <v>1.284</v>
      </c>
      <c r="F41" s="6">
        <v>1.3009999999999999</v>
      </c>
      <c r="G41" s="6">
        <v>1.3009999999999999</v>
      </c>
      <c r="H41" s="6">
        <v>1.302</v>
      </c>
      <c r="I41" s="6">
        <v>1.302</v>
      </c>
      <c r="J41" s="2" t="s">
        <v>4</v>
      </c>
      <c r="K41" s="2" t="s">
        <v>4</v>
      </c>
    </row>
    <row r="42" spans="1:12">
      <c r="A42" s="16">
        <v>15</v>
      </c>
      <c r="B42" s="17" t="s">
        <v>48</v>
      </c>
      <c r="C42" s="18">
        <v>89751.9</v>
      </c>
      <c r="D42" s="18">
        <v>95991.4</v>
      </c>
      <c r="E42" s="18">
        <v>102601.7</v>
      </c>
      <c r="F42" s="18">
        <f>108457491.88/1000</f>
        <v>108457.49188</v>
      </c>
      <c r="G42" s="18">
        <f>G36*G24*12*G41/1000</f>
        <v>109778.84651139412</v>
      </c>
      <c r="H42" s="18">
        <f>H36*H24*12*H41/1000</f>
        <v>170263.3087008</v>
      </c>
      <c r="I42" s="18">
        <f>I36*I24*12*I41/1000</f>
        <v>183297.54945600001</v>
      </c>
      <c r="J42" s="18">
        <f>E42+F42+G42</f>
        <v>320838.03839139413</v>
      </c>
      <c r="K42" s="19">
        <f>D42+E42+F42+G42+H42+I42</f>
        <v>770390.29654819414</v>
      </c>
      <c r="L42" s="10" t="s">
        <v>58</v>
      </c>
    </row>
    <row r="43" spans="1:12" ht="45">
      <c r="A43" s="45"/>
      <c r="B43" s="46" t="s">
        <v>62</v>
      </c>
      <c r="C43" s="47"/>
      <c r="D43" s="47">
        <v>7053.4</v>
      </c>
      <c r="E43" s="47">
        <v>7369.3</v>
      </c>
      <c r="F43" s="47">
        <v>3314.5</v>
      </c>
      <c r="G43" s="47">
        <v>2815</v>
      </c>
      <c r="H43" s="47">
        <v>2955.8</v>
      </c>
      <c r="I43" s="47">
        <v>3103.6</v>
      </c>
      <c r="J43" s="18">
        <f>E43+F43+G43</f>
        <v>13498.8</v>
      </c>
      <c r="K43" s="19">
        <f>D43+E43+F43+G43+H43+I43</f>
        <v>26611.599999999999</v>
      </c>
    </row>
    <row r="44" spans="1:12" ht="30">
      <c r="A44" s="14">
        <v>16</v>
      </c>
      <c r="B44" s="15" t="s">
        <v>49</v>
      </c>
      <c r="C44" s="4" t="s">
        <v>4</v>
      </c>
      <c r="D44" s="7">
        <f>D42-C42</f>
        <v>6239.5</v>
      </c>
      <c r="E44" s="7">
        <f>E42-D42</f>
        <v>6610.3000000000029</v>
      </c>
      <c r="F44" s="7">
        <f>F42-D42</f>
        <v>12466.091880000007</v>
      </c>
      <c r="G44" s="7">
        <f>G42-D42</f>
        <v>13787.446511394126</v>
      </c>
      <c r="H44" s="7">
        <f>H42-D42</f>
        <v>74271.908700800006</v>
      </c>
      <c r="I44" s="7">
        <f>I42-D42</f>
        <v>87306.149456000014</v>
      </c>
      <c r="J44" s="18">
        <f>E44+F44+G44</f>
        <v>32863.838391394136</v>
      </c>
      <c r="K44" s="19">
        <f>D44+E44+F44+G44+H44+I44</f>
        <v>200681.39654819417</v>
      </c>
    </row>
    <row r="45" spans="1:12">
      <c r="A45" s="14">
        <v>17</v>
      </c>
      <c r="B45" s="15" t="s">
        <v>18</v>
      </c>
      <c r="C45" s="5"/>
      <c r="D45" s="5"/>
      <c r="E45" s="5"/>
      <c r="F45" s="5"/>
      <c r="G45" s="5"/>
      <c r="H45" s="5"/>
      <c r="I45" s="5"/>
      <c r="J45" s="5"/>
      <c r="K45" s="5"/>
    </row>
    <row r="46" spans="1:12" ht="42.75">
      <c r="A46" s="16">
        <v>18</v>
      </c>
      <c r="B46" s="17" t="s">
        <v>50</v>
      </c>
      <c r="C46" s="39" t="s">
        <v>4</v>
      </c>
      <c r="D46" s="18">
        <v>6239.5</v>
      </c>
      <c r="E46" s="18">
        <v>6279.3000000000029</v>
      </c>
      <c r="F46" s="18">
        <v>16204.991880000007</v>
      </c>
      <c r="G46" s="18">
        <v>18025.846511394127</v>
      </c>
      <c r="H46" s="18">
        <v>78369.508700800012</v>
      </c>
      <c r="I46" s="18">
        <v>91255.949456000017</v>
      </c>
      <c r="J46" s="18">
        <f>E46+F46+G46</f>
        <v>40510.138391394139</v>
      </c>
      <c r="K46" s="19">
        <f>D46+E46+F46+G46+H46+I46</f>
        <v>216375.09654819418</v>
      </c>
    </row>
    <row r="47" spans="1:12" ht="30">
      <c r="A47" s="14">
        <v>19</v>
      </c>
      <c r="B47" s="21" t="s">
        <v>51</v>
      </c>
      <c r="C47" s="5" t="s">
        <v>4</v>
      </c>
      <c r="D47" s="4">
        <f>D48+D49+D50</f>
        <v>6788</v>
      </c>
      <c r="E47" s="4">
        <f>E48+E49+E50</f>
        <v>0</v>
      </c>
      <c r="F47" s="4">
        <v>0</v>
      </c>
      <c r="G47" s="4">
        <f>G48+G49+G50</f>
        <v>0</v>
      </c>
      <c r="H47" s="4">
        <f>H48+H49+H50</f>
        <v>0</v>
      </c>
      <c r="I47" s="4">
        <f>I48+I49+I50</f>
        <v>0</v>
      </c>
      <c r="J47" s="18">
        <f>E47+F47+G47</f>
        <v>0</v>
      </c>
      <c r="K47" s="19">
        <f>D47+E47+F47+G47+H47+I47</f>
        <v>6788</v>
      </c>
    </row>
    <row r="48" spans="1:12">
      <c r="A48" s="14">
        <v>20</v>
      </c>
      <c r="B48" s="27" t="s">
        <v>52</v>
      </c>
      <c r="C48" s="5" t="s">
        <v>4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18">
        <v>0</v>
      </c>
      <c r="K48" s="19">
        <v>0</v>
      </c>
    </row>
    <row r="49" spans="1:23" ht="30">
      <c r="A49" s="14">
        <v>21</v>
      </c>
      <c r="B49" s="27" t="s">
        <v>53</v>
      </c>
      <c r="C49" s="5" t="s">
        <v>4</v>
      </c>
      <c r="D49" s="4">
        <v>6788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18">
        <v>0</v>
      </c>
      <c r="K49" s="19">
        <v>0</v>
      </c>
      <c r="L49" s="41"/>
      <c r="M49" s="41"/>
      <c r="N49" s="41"/>
      <c r="O49" s="41"/>
      <c r="P49" s="41"/>
      <c r="Q49" s="26"/>
      <c r="R49" s="26"/>
    </row>
    <row r="50" spans="1:23" ht="30">
      <c r="A50" s="14">
        <v>22</v>
      </c>
      <c r="B50" s="27" t="s">
        <v>54</v>
      </c>
      <c r="C50" s="5" t="s">
        <v>4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18">
        <f>E50+F50+G50</f>
        <v>0</v>
      </c>
      <c r="K50" s="19">
        <f>D50+E50+F50+G50+H50+I50</f>
        <v>0</v>
      </c>
      <c r="L50" s="42"/>
      <c r="M50" s="42"/>
      <c r="N50" s="42"/>
      <c r="O50" s="42"/>
      <c r="P50" s="42"/>
      <c r="Q50" s="26"/>
      <c r="R50" s="26"/>
    </row>
    <row r="51" spans="1:23" ht="30">
      <c r="A51" s="14">
        <v>23</v>
      </c>
      <c r="B51" s="28" t="s">
        <v>55</v>
      </c>
      <c r="C51" s="5" t="s">
        <v>4</v>
      </c>
      <c r="D51" s="4">
        <v>0</v>
      </c>
      <c r="E51" s="4">
        <v>331</v>
      </c>
      <c r="F51" s="4">
        <f>F43-D43</f>
        <v>-3738.8999999999996</v>
      </c>
      <c r="G51" s="4">
        <f>G43-D43</f>
        <v>-4238.3999999999996</v>
      </c>
      <c r="H51" s="4">
        <f>H43-D43</f>
        <v>-4097.5999999999995</v>
      </c>
      <c r="I51" s="4">
        <f>I43-D43</f>
        <v>-3949.7999999999997</v>
      </c>
      <c r="J51" s="18">
        <f>E51+F51+G51</f>
        <v>-7646.2999999999993</v>
      </c>
      <c r="K51" s="19">
        <f>D51+E51+F51+G51+H51+I51</f>
        <v>-15693.699999999997</v>
      </c>
      <c r="L51" s="41"/>
      <c r="M51" s="41"/>
      <c r="N51" s="41"/>
      <c r="O51" s="41"/>
      <c r="P51" s="41"/>
      <c r="Q51" s="26"/>
      <c r="R51" s="26"/>
    </row>
    <row r="52" spans="1:23" ht="45">
      <c r="A52" s="14">
        <v>24</v>
      </c>
      <c r="B52" s="15" t="s">
        <v>56</v>
      </c>
      <c r="C52" s="5" t="s">
        <v>4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18">
        <v>0</v>
      </c>
      <c r="K52" s="19">
        <v>0</v>
      </c>
      <c r="L52" s="43"/>
      <c r="M52" s="41"/>
      <c r="N52" s="41"/>
      <c r="O52" s="41"/>
      <c r="P52" s="41"/>
      <c r="Q52" s="26"/>
      <c r="R52" s="26"/>
    </row>
    <row r="53" spans="1:23" ht="28.5">
      <c r="A53" s="16">
        <v>25</v>
      </c>
      <c r="B53" s="17" t="s">
        <v>57</v>
      </c>
      <c r="C53" s="39" t="s">
        <v>4</v>
      </c>
      <c r="D53" s="18">
        <f t="shared" ref="D53:J53" si="7">D46+D51+D52</f>
        <v>6239.5</v>
      </c>
      <c r="E53" s="18">
        <f t="shared" si="7"/>
        <v>6610.3000000000029</v>
      </c>
      <c r="F53" s="18">
        <f t="shared" si="7"/>
        <v>12466.091880000007</v>
      </c>
      <c r="G53" s="18">
        <f t="shared" si="7"/>
        <v>13787.446511394128</v>
      </c>
      <c r="H53" s="18">
        <f t="shared" si="7"/>
        <v>74271.908700800006</v>
      </c>
      <c r="I53" s="18">
        <f t="shared" si="7"/>
        <v>87306.149456000014</v>
      </c>
      <c r="J53" s="18">
        <f t="shared" si="7"/>
        <v>32863.838391394136</v>
      </c>
      <c r="K53" s="19">
        <f>D53+E53+F53+G53+H53+I53</f>
        <v>200681.39654819417</v>
      </c>
      <c r="L53" s="43"/>
      <c r="M53" s="43"/>
      <c r="N53" s="43"/>
      <c r="O53" s="43"/>
      <c r="P53" s="43"/>
      <c r="Q53" s="26"/>
      <c r="R53" s="26"/>
    </row>
    <row r="54" spans="1:23" ht="45">
      <c r="A54" s="14">
        <v>26</v>
      </c>
      <c r="B54" s="15" t="s">
        <v>27</v>
      </c>
      <c r="C54" s="5" t="s">
        <v>4</v>
      </c>
      <c r="D54" s="4">
        <f>(D47/D53)*100</f>
        <v>108.79076849106499</v>
      </c>
      <c r="E54" s="4">
        <v>0</v>
      </c>
      <c r="F54" s="4">
        <f>(F47/F53)*100</f>
        <v>0</v>
      </c>
      <c r="G54" s="4">
        <f>G47/G53*100</f>
        <v>0</v>
      </c>
      <c r="H54" s="4">
        <f>H47/H53*100</f>
        <v>0</v>
      </c>
      <c r="I54" s="4">
        <f>I47/I53*100</f>
        <v>0</v>
      </c>
      <c r="J54" s="18">
        <f>J47/J53*100</f>
        <v>0</v>
      </c>
      <c r="K54" s="18">
        <f>K47/K53*100</f>
        <v>3.3824759627730834</v>
      </c>
      <c r="L54" s="41"/>
      <c r="M54" s="41"/>
      <c r="N54" s="41"/>
      <c r="O54" s="41"/>
      <c r="P54" s="41"/>
      <c r="Q54" s="26"/>
      <c r="R54" s="26"/>
    </row>
    <row r="55" spans="1:23">
      <c r="D55" s="32"/>
      <c r="E55" s="32"/>
      <c r="F55" s="32"/>
      <c r="G55" s="32"/>
      <c r="H55" s="32"/>
      <c r="I55" s="32"/>
      <c r="J55" s="32"/>
      <c r="K55" s="32"/>
      <c r="L55" s="44">
        <f>G36*151*12</f>
        <v>84380358.579088479</v>
      </c>
      <c r="M55" s="44">
        <f>G42*1000</f>
        <v>109778846.51139411</v>
      </c>
      <c r="N55" s="24">
        <f>M55-L55</f>
        <v>25398487.932305634</v>
      </c>
      <c r="O55" s="24"/>
      <c r="P55" s="24"/>
      <c r="Q55" s="24"/>
      <c r="R55" s="24"/>
      <c r="S55" s="24"/>
      <c r="T55" s="24"/>
      <c r="U55" s="25"/>
      <c r="V55" s="25"/>
      <c r="W55" s="26"/>
    </row>
    <row r="56" spans="1:23">
      <c r="D56" s="32"/>
      <c r="E56" s="32"/>
      <c r="F56" s="32"/>
      <c r="G56" s="32"/>
      <c r="H56" s="32"/>
      <c r="I56" s="32"/>
      <c r="J56" s="33"/>
      <c r="K56" s="33"/>
      <c r="L56" s="40"/>
      <c r="M56" s="40" t="s">
        <v>63</v>
      </c>
      <c r="N56" s="41" t="s">
        <v>64</v>
      </c>
      <c r="O56" s="26" t="s">
        <v>65</v>
      </c>
      <c r="P56" s="26"/>
      <c r="Q56" s="26"/>
      <c r="R56" s="26"/>
      <c r="S56" s="26"/>
      <c r="T56" s="26"/>
      <c r="U56" s="26"/>
      <c r="V56" s="26"/>
      <c r="W56" s="26"/>
    </row>
    <row r="57" spans="1:23">
      <c r="D57" s="32"/>
      <c r="E57" s="32"/>
      <c r="F57" s="32"/>
      <c r="G57" s="32"/>
      <c r="H57" s="32"/>
      <c r="I57" s="32"/>
      <c r="J57" s="33"/>
      <c r="K57" s="33"/>
      <c r="L57" s="51">
        <v>84523530.900000006</v>
      </c>
      <c r="M57" s="40">
        <f>L57-L55</f>
        <v>143172.32091152668</v>
      </c>
      <c r="N57" s="40">
        <f>L58-N55</f>
        <v>81435.167694367468</v>
      </c>
      <c r="O57" s="52">
        <f>M57+N57</f>
        <v>224607.48860589415</v>
      </c>
    </row>
    <row r="58" spans="1:23">
      <c r="D58" s="33"/>
      <c r="F58" s="20"/>
      <c r="G58" s="20"/>
      <c r="H58" s="20"/>
      <c r="I58" s="20"/>
      <c r="L58" s="52">
        <v>25479923.100000001</v>
      </c>
      <c r="M58" s="40"/>
    </row>
    <row r="59" spans="1:23">
      <c r="D59" s="34"/>
      <c r="E59" s="34"/>
      <c r="F59" s="20"/>
      <c r="G59" s="20"/>
      <c r="H59" s="20"/>
      <c r="I59" s="20"/>
      <c r="J59" s="34"/>
      <c r="K59" s="34"/>
      <c r="L59" s="40"/>
      <c r="M59" s="40"/>
    </row>
    <row r="60" spans="1:23">
      <c r="L60" s="29"/>
      <c r="M60" s="40"/>
      <c r="N60" s="48"/>
    </row>
    <row r="61" spans="1:23">
      <c r="F61" s="34"/>
      <c r="G61" s="34"/>
      <c r="H61" s="34"/>
      <c r="I61" s="34"/>
      <c r="L61" s="40"/>
      <c r="M61" s="40"/>
      <c r="N61" s="40"/>
    </row>
    <row r="62" spans="1:23" s="20" customFormat="1">
      <c r="A62" s="30"/>
      <c r="B62" s="10"/>
      <c r="C62" s="31"/>
      <c r="D62" s="34"/>
      <c r="E62" s="31"/>
      <c r="F62" s="33"/>
      <c r="G62" s="33"/>
      <c r="H62" s="33"/>
      <c r="I62" s="33"/>
      <c r="J62" s="31"/>
      <c r="K62" s="31"/>
      <c r="L62" s="22"/>
    </row>
    <row r="63" spans="1:23" s="20" customFormat="1">
      <c r="A63" s="30"/>
      <c r="B63" s="10"/>
      <c r="C63" s="31"/>
      <c r="D63" s="31"/>
      <c r="E63" s="31"/>
      <c r="F63" s="31"/>
      <c r="G63" s="31"/>
      <c r="H63" s="31"/>
      <c r="I63" s="31"/>
      <c r="J63" s="31"/>
      <c r="K63" s="31"/>
    </row>
    <row r="64" spans="1:23" s="20" customFormat="1">
      <c r="A64" s="30"/>
      <c r="B64" s="10"/>
      <c r="C64" s="31"/>
      <c r="D64" s="31"/>
      <c r="E64" s="31"/>
      <c r="F64" s="31"/>
      <c r="G64" s="31"/>
      <c r="H64" s="31"/>
      <c r="I64" s="31"/>
      <c r="J64" s="31"/>
      <c r="K64" s="31"/>
    </row>
    <row r="65" spans="1:11" s="20" customFormat="1">
      <c r="A65" s="30"/>
      <c r="B65" s="10"/>
      <c r="C65" s="31"/>
      <c r="D65" s="31"/>
      <c r="E65" s="31"/>
      <c r="F65" s="31"/>
      <c r="G65" s="31"/>
      <c r="H65" s="31"/>
      <c r="I65" s="31"/>
      <c r="J65" s="31"/>
      <c r="K65" s="31"/>
    </row>
    <row r="66" spans="1:11" s="20" customFormat="1">
      <c r="A66" s="30"/>
      <c r="B66" s="10"/>
      <c r="C66" s="31"/>
      <c r="D66" s="31"/>
      <c r="E66" s="31"/>
      <c r="F66" s="31"/>
      <c r="G66" s="31"/>
      <c r="H66" s="31"/>
      <c r="I66" s="31"/>
      <c r="J66" s="31"/>
      <c r="K66" s="31"/>
    </row>
    <row r="67" spans="1:11" s="20" customFormat="1">
      <c r="A67" s="30"/>
      <c r="B67" s="10"/>
      <c r="C67" s="31"/>
      <c r="D67" s="31"/>
      <c r="E67" s="31"/>
      <c r="F67" s="31"/>
      <c r="G67" s="31"/>
      <c r="H67" s="31"/>
      <c r="I67" s="31"/>
      <c r="J67" s="31"/>
      <c r="K67" s="31"/>
    </row>
    <row r="68" spans="1:11" s="20" customFormat="1">
      <c r="A68" s="30"/>
      <c r="B68" s="10"/>
      <c r="C68" s="31"/>
      <c r="D68" s="31"/>
      <c r="E68" s="31"/>
      <c r="F68" s="31"/>
      <c r="G68" s="31"/>
      <c r="H68" s="31"/>
      <c r="I68" s="31"/>
      <c r="J68" s="31"/>
      <c r="K68" s="31"/>
    </row>
  </sheetData>
  <mergeCells count="12">
    <mergeCell ref="G1:K1"/>
    <mergeCell ref="G3:K3"/>
    <mergeCell ref="G4:K4"/>
    <mergeCell ref="G2:K2"/>
    <mergeCell ref="B14:C14"/>
    <mergeCell ref="G6:K6"/>
    <mergeCell ref="G7:K7"/>
    <mergeCell ref="G8:K8"/>
    <mergeCell ref="G9:K9"/>
    <mergeCell ref="G10:K10"/>
    <mergeCell ref="G11:K11"/>
    <mergeCell ref="B12:K12"/>
  </mergeCells>
  <phoneticPr fontId="12" type="noConversion"/>
  <printOptions horizontalCentered="1"/>
  <pageMargins left="0.39370078740157483" right="0.39370078740157483" top="1.7716535433070868" bottom="0.39370078740157483" header="0.31496062992125984" footer="0.31496062992125984"/>
  <pageSetup paperSize="9" scale="84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21.06.16</vt:lpstr>
      <vt:lpstr>'Показатели 21.06.16'!Заголовки_для_печати</vt:lpstr>
      <vt:lpstr>'Показатели 21.06.16'!Область_печати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2016-08-19T04:21:00Z</cp:lastPrinted>
  <dcterms:created xsi:type="dcterms:W3CDTF">2006-09-16T00:00:00Z</dcterms:created>
  <dcterms:modified xsi:type="dcterms:W3CDTF">2016-08-19T04:21:07Z</dcterms:modified>
</cp:coreProperties>
</file>